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sites/msteams_b1f00e/Delte dokumenter/KON - EBS/Gammelt EBS/Anskaffelser/Anne Helene/03 REØS/2026 Rena leir - Utskifting av porter 0064/Konkurransegrunnlag publisert/"/>
    </mc:Choice>
  </mc:AlternateContent>
  <xr:revisionPtr revIDLastSave="3" documentId="8_{30010984-B0E7-4353-BD2B-BD0380B21D9C}" xr6:coauthVersionLast="47" xr6:coauthVersionMax="47" xr10:uidLastSave="{01184651-B104-4611-82AC-6CD70FA5215B}"/>
  <bookViews>
    <workbookView xWindow="59130" yWindow="0" windowWidth="17460" windowHeight="2100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6" i="1"/>
  <c r="F35" i="1"/>
  <c r="F34" i="1"/>
  <c r="F33" i="1"/>
  <c r="H15" i="1"/>
  <c r="H14" i="1"/>
  <c r="H13" i="1"/>
  <c r="H12" i="1"/>
  <c r="H11" i="1"/>
  <c r="H10" i="1"/>
  <c r="H9" i="1"/>
  <c r="H8" i="1"/>
  <c r="H17" i="1" s="1"/>
  <c r="H24" i="1" s="1"/>
  <c r="F37" i="1" l="1"/>
  <c r="H25" i="1"/>
  <c r="F39" i="1" l="1"/>
  <c r="F38" i="1" s="1"/>
  <c r="H32" i="1"/>
</calcChain>
</file>

<file path=xl/sharedStrings.xml><?xml version="1.0" encoding="utf-8"?>
<sst xmlns="http://schemas.openxmlformats.org/spreadsheetml/2006/main" count="44" uniqueCount="44">
  <si>
    <t>Prosjekt:</t>
  </si>
  <si>
    <t>Rena Leir – Utskiftning av porter bygg 0064</t>
  </si>
  <si>
    <t>Kunde:</t>
  </si>
  <si>
    <t>Forsvarsbygg</t>
  </si>
  <si>
    <t>Adresse:</t>
  </si>
  <si>
    <t>Kavalerivegen 1 2450 Rena</t>
  </si>
  <si>
    <t>Dato:</t>
  </si>
  <si>
    <t>Evaluering</t>
  </si>
  <si>
    <t xml:space="preserve">Alle summer teller i evalueringsøyemed, men oppdragsgiver plikter ikke å ta ut estimerte timer for regningsarbeid. </t>
  </si>
  <si>
    <t xml:space="preserve">Gule felter skal fylles ut av leverandør. </t>
  </si>
  <si>
    <t>Nr.</t>
  </si>
  <si>
    <t>Antall</t>
  </si>
  <si>
    <t>Porttype / Størrelse</t>
  </si>
  <si>
    <t xml:space="preserve">Demontering </t>
  </si>
  <si>
    <t xml:space="preserve">Ny port </t>
  </si>
  <si>
    <t xml:space="preserve">Montering </t>
  </si>
  <si>
    <t xml:space="preserve">Tilpasninger </t>
  </si>
  <si>
    <t xml:space="preserve">Sum pr. port </t>
  </si>
  <si>
    <t>P1</t>
  </si>
  <si>
    <t>P2</t>
  </si>
  <si>
    <t>P3</t>
  </si>
  <si>
    <t>P4</t>
  </si>
  <si>
    <t>P6</t>
  </si>
  <si>
    <t>P9</t>
  </si>
  <si>
    <t>P15</t>
  </si>
  <si>
    <t>P16</t>
  </si>
  <si>
    <t>Sum alle porter:</t>
  </si>
  <si>
    <t>Rigg og drift:</t>
  </si>
  <si>
    <t>Avfallshåndtering:</t>
  </si>
  <si>
    <t>FDV (dokumentasjon):</t>
  </si>
  <si>
    <t>Totalt eks. mva:</t>
  </si>
  <si>
    <t>MVA (25%):</t>
  </si>
  <si>
    <t>3. SATSER REGNINGSARBEID</t>
  </si>
  <si>
    <t>3.1 Mannskap</t>
  </si>
  <si>
    <t>Kategori</t>
  </si>
  <si>
    <t>Enhetspris 
(per time)</t>
  </si>
  <si>
    <t>Forsvarsbyggs estimerte mengde (timer)</t>
  </si>
  <si>
    <t>Sum</t>
  </si>
  <si>
    <t>Evalueringssum:</t>
  </si>
  <si>
    <t>Portmontør</t>
  </si>
  <si>
    <t>Hjelpearbeider</t>
  </si>
  <si>
    <t>Sum eks mva</t>
  </si>
  <si>
    <t>Mva</t>
  </si>
  <si>
    <t>Sum inkl mva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</si>
</sst>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 * #,##0_ ;_ * \-#,##0_ ;_ * &quot;-&quot;??_ ;_ @_ "/>
    <numFmt numFmtId="165" formatCode="_ * #,##0.00_ ;_ * \-#,##0.00_ ;_ * &quot;-&quot;??_ ;_ @_ "/>
  </numFmts>
  <fonts count="7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Arial"/>
      <family val="2"/>
      <charset val="1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2" xfId="0" applyBorder="1"/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4" xfId="0" applyFont="1" applyBorder="1"/>
    <xf numFmtId="0" fontId="1" fillId="0" borderId="28" xfId="0" applyFont="1" applyBorder="1"/>
    <xf numFmtId="0" fontId="1" fillId="0" borderId="5" xfId="0" applyFont="1" applyBorder="1"/>
    <xf numFmtId="0" fontId="0" fillId="2" borderId="27" xfId="0" applyFill="1" applyBorder="1"/>
    <xf numFmtId="0" fontId="0" fillId="2" borderId="18" xfId="0" applyFill="1" applyBorder="1"/>
    <xf numFmtId="164" fontId="0" fillId="2" borderId="18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0" xfId="0" applyFill="1" applyBorder="1"/>
    <xf numFmtId="0" fontId="2" fillId="3" borderId="11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9" xfId="0" applyFill="1" applyBorder="1"/>
    <xf numFmtId="14" fontId="0" fillId="3" borderId="30" xfId="0" applyNumberFormat="1" applyFill="1" applyBorder="1"/>
    <xf numFmtId="0" fontId="0" fillId="3" borderId="30" xfId="0" applyFill="1" applyBorder="1"/>
    <xf numFmtId="0" fontId="0" fillId="3" borderId="31" xfId="0" applyFill="1" applyBorder="1"/>
    <xf numFmtId="14" fontId="0" fillId="3" borderId="11" xfId="0" applyNumberFormat="1" applyFill="1" applyBorder="1"/>
    <xf numFmtId="0" fontId="0" fillId="3" borderId="0" xfId="0" applyFill="1"/>
    <xf numFmtId="0" fontId="0" fillId="3" borderId="32" xfId="0" applyFill="1" applyBorder="1"/>
    <xf numFmtId="0" fontId="6" fillId="3" borderId="33" xfId="0" applyFont="1" applyFill="1" applyBorder="1"/>
    <xf numFmtId="0" fontId="6" fillId="3" borderId="0" xfId="0" applyFont="1" applyFill="1"/>
    <xf numFmtId="0" fontId="0" fillId="0" borderId="34" xfId="0" applyBorder="1" applyAlignment="1">
      <alignment horizontal="center"/>
    </xf>
    <xf numFmtId="0" fontId="0" fillId="0" borderId="24" xfId="0" applyBorder="1"/>
    <xf numFmtId="0" fontId="0" fillId="0" borderId="7" xfId="0" applyBorder="1" applyAlignment="1">
      <alignment horizontal="center"/>
    </xf>
    <xf numFmtId="0" fontId="0" fillId="3" borderId="3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0" fillId="3" borderId="8" xfId="0" applyFill="1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0" fillId="3" borderId="18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24" xfId="0" applyNumberFormat="1" applyFill="1" applyBorder="1" applyAlignment="1">
      <alignment horizontal="center"/>
    </xf>
    <xf numFmtId="0" fontId="0" fillId="3" borderId="35" xfId="0" applyFill="1" applyBorder="1"/>
    <xf numFmtId="165" fontId="4" fillId="3" borderId="3" xfId="1" applyNumberFormat="1" applyFont="1" applyFill="1" applyBorder="1" applyAlignment="1">
      <alignment horizontal="center"/>
    </xf>
    <xf numFmtId="0" fontId="0" fillId="3" borderId="9" xfId="0" applyFill="1" applyBorder="1"/>
    <xf numFmtId="0" fontId="0" fillId="3" borderId="36" xfId="0" applyFill="1" applyBorder="1"/>
    <xf numFmtId="0" fontId="0" fillId="4" borderId="37" xfId="0" applyFill="1" applyBorder="1"/>
    <xf numFmtId="43" fontId="0" fillId="4" borderId="38" xfId="0" applyNumberFormat="1" applyFill="1" applyBorder="1"/>
    <xf numFmtId="0" fontId="0" fillId="4" borderId="38" xfId="0" applyFill="1" applyBorder="1"/>
    <xf numFmtId="0" fontId="0" fillId="4" borderId="39" xfId="0" applyFill="1" applyBorder="1"/>
    <xf numFmtId="0" fontId="0" fillId="3" borderId="16" xfId="0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0" fontId="0" fillId="3" borderId="17" xfId="0" applyFill="1" applyBorder="1" applyAlignment="1">
      <alignment horizontal="right"/>
    </xf>
    <xf numFmtId="0" fontId="4" fillId="3" borderId="19" xfId="0" applyFont="1" applyFill="1" applyBorder="1" applyAlignment="1">
      <alignment horizontal="right"/>
    </xf>
    <xf numFmtId="0" fontId="4" fillId="3" borderId="26" xfId="0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2" xfId="0" applyFill="1" applyBorder="1" applyAlignment="1">
      <alignment horizontal="right"/>
    </xf>
    <xf numFmtId="0" fontId="0" fillId="3" borderId="23" xfId="0" applyFill="1" applyBorder="1" applyAlignment="1">
      <alignment horizontal="right"/>
    </xf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17</xdr:row>
      <xdr:rowOff>161925</xdr:rowOff>
    </xdr:from>
    <xdr:to>
      <xdr:col>4</xdr:col>
      <xdr:colOff>9525</xdr:colOff>
      <xdr:row>25</xdr:row>
      <xdr:rowOff>180975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76686CBD-50D8-AA82-C991-411FFEA19814}"/>
            </a:ext>
          </a:extLst>
        </xdr:cNvPr>
        <xdr:cNvSpPr/>
      </xdr:nvSpPr>
      <xdr:spPr>
        <a:xfrm>
          <a:off x="771525" y="3228975"/>
          <a:ext cx="3076575" cy="157162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Porttyper merket med P1, P2 osv ligger med som vedlegg.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Der er alle opplysningene på størrelse, type port, dører, vinduer, motor osv med.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Det anbefales uansett og møte på befaring.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Elektro vil bli ivaretatt av Rammeleverandør.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Byggentreprenør/blikkenslager</a:t>
          </a:r>
          <a:r>
            <a:rPr lang="en-US" sz="1100" baseline="0">
              <a:solidFill>
                <a:schemeClr val="lt1"/>
              </a:solidFill>
              <a:latin typeface="+mn-lt"/>
              <a:ea typeface="+mn-lt"/>
              <a:cs typeface="+mn-lt"/>
            </a:rPr>
            <a:t> arbeide vil også ivaretas av rammeavtaleleverandør.</a:t>
          </a: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F42" sqref="F42"/>
    </sheetView>
  </sheetViews>
  <sheetFormatPr defaultColWidth="9.140625" defaultRowHeight="14.45"/>
  <cols>
    <col min="1" max="1" width="11.28515625" customWidth="1"/>
    <col min="2" max="2" width="10.85546875" bestFit="1" customWidth="1"/>
    <col min="3" max="3" width="18.28515625" customWidth="1"/>
    <col min="4" max="4" width="17.140625" customWidth="1"/>
    <col min="5" max="5" width="14.42578125" customWidth="1"/>
    <col min="6" max="6" width="16.5703125" customWidth="1"/>
    <col min="7" max="7" width="20.85546875" customWidth="1"/>
    <col min="8" max="8" width="32.85546875" customWidth="1"/>
  </cols>
  <sheetData>
    <row r="1" spans="1:8" ht="15" thickBot="1">
      <c r="A1" s="13" t="s">
        <v>0</v>
      </c>
      <c r="B1" s="14" t="s">
        <v>1</v>
      </c>
      <c r="C1" s="15"/>
      <c r="D1" s="16"/>
      <c r="E1" s="19"/>
      <c r="F1" s="19"/>
      <c r="G1" s="19"/>
      <c r="H1" s="20"/>
    </row>
    <row r="2" spans="1:8" ht="15" thickBot="1">
      <c r="A2" s="13" t="s">
        <v>2</v>
      </c>
      <c r="B2" s="15" t="s">
        <v>3</v>
      </c>
      <c r="C2" s="15"/>
      <c r="D2" s="16"/>
      <c r="E2" s="22"/>
      <c r="F2" s="22"/>
      <c r="G2" s="22"/>
      <c r="H2" s="23"/>
    </row>
    <row r="3" spans="1:8" ht="15" thickBot="1">
      <c r="A3" s="13" t="s">
        <v>4</v>
      </c>
      <c r="B3" s="15" t="s">
        <v>5</v>
      </c>
      <c r="C3" s="15"/>
      <c r="D3" s="16"/>
      <c r="E3" s="22"/>
      <c r="F3" s="22"/>
      <c r="G3" s="22"/>
      <c r="H3" s="23"/>
    </row>
    <row r="4" spans="1:8" ht="15" thickBot="1">
      <c r="A4" s="17" t="s">
        <v>6</v>
      </c>
      <c r="B4" s="18">
        <v>46205</v>
      </c>
      <c r="C4" s="19"/>
      <c r="D4" s="20"/>
      <c r="E4" s="22"/>
      <c r="F4" s="22"/>
      <c r="G4" s="22"/>
      <c r="H4" s="23"/>
    </row>
    <row r="5" spans="1:8" ht="15" thickBot="1">
      <c r="A5" s="13" t="s">
        <v>7</v>
      </c>
      <c r="B5" s="21" t="s">
        <v>8</v>
      </c>
      <c r="C5" s="15"/>
      <c r="D5" s="15"/>
      <c r="E5" s="15"/>
      <c r="F5" s="15"/>
      <c r="G5" s="15"/>
      <c r="H5" s="16"/>
    </row>
    <row r="6" spans="1:8" ht="21.6" thickBot="1">
      <c r="A6" s="24" t="s">
        <v>9</v>
      </c>
      <c r="B6" s="25"/>
      <c r="C6" s="25"/>
      <c r="D6" s="22"/>
      <c r="E6" s="22"/>
      <c r="F6" s="22"/>
      <c r="G6" s="22"/>
      <c r="H6" s="23"/>
    </row>
    <row r="7" spans="1:8" ht="15" thickBot="1">
      <c r="A7" s="4" t="s">
        <v>10</v>
      </c>
      <c r="B7" s="5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16</v>
      </c>
      <c r="H7" s="6" t="s">
        <v>17</v>
      </c>
    </row>
    <row r="8" spans="1:8">
      <c r="A8" s="26">
        <v>1</v>
      </c>
      <c r="B8" s="3">
        <v>8</v>
      </c>
      <c r="C8" s="3" t="s">
        <v>18</v>
      </c>
      <c r="D8" s="7">
        <v>0</v>
      </c>
      <c r="E8" s="7">
        <v>0</v>
      </c>
      <c r="F8" s="7">
        <v>0</v>
      </c>
      <c r="G8" s="7">
        <v>0</v>
      </c>
      <c r="H8" s="27">
        <f t="shared" ref="H8:H15" si="0">B8*SUM(D8:G8)</f>
        <v>0</v>
      </c>
    </row>
    <row r="9" spans="1:8">
      <c r="A9" s="28">
        <v>2</v>
      </c>
      <c r="B9" s="2">
        <v>3</v>
      </c>
      <c r="C9" s="2" t="s">
        <v>19</v>
      </c>
      <c r="D9" s="8">
        <v>0</v>
      </c>
      <c r="E9" s="8">
        <v>0</v>
      </c>
      <c r="F9" s="8">
        <v>0</v>
      </c>
      <c r="G9" s="8">
        <v>0</v>
      </c>
      <c r="H9" s="1">
        <f t="shared" si="0"/>
        <v>0</v>
      </c>
    </row>
    <row r="10" spans="1:8">
      <c r="A10" s="28">
        <v>3</v>
      </c>
      <c r="B10" s="2">
        <v>2</v>
      </c>
      <c r="C10" s="2" t="s">
        <v>20</v>
      </c>
      <c r="D10" s="8">
        <v>0</v>
      </c>
      <c r="E10" s="8">
        <v>0</v>
      </c>
      <c r="F10" s="8">
        <v>0</v>
      </c>
      <c r="G10" s="8">
        <v>0</v>
      </c>
      <c r="H10" s="1">
        <f t="shared" si="0"/>
        <v>0</v>
      </c>
    </row>
    <row r="11" spans="1:8">
      <c r="A11" s="28">
        <v>4</v>
      </c>
      <c r="B11" s="2">
        <v>1</v>
      </c>
      <c r="C11" s="2" t="s">
        <v>21</v>
      </c>
      <c r="D11" s="8">
        <v>0</v>
      </c>
      <c r="E11" s="8">
        <v>0</v>
      </c>
      <c r="F11" s="8">
        <v>0</v>
      </c>
      <c r="G11" s="8">
        <v>0</v>
      </c>
      <c r="H11" s="1">
        <f t="shared" si="0"/>
        <v>0</v>
      </c>
    </row>
    <row r="12" spans="1:8">
      <c r="A12" s="28">
        <v>5</v>
      </c>
      <c r="B12" s="2">
        <v>1</v>
      </c>
      <c r="C12" s="2" t="s">
        <v>22</v>
      </c>
      <c r="D12" s="8">
        <v>0</v>
      </c>
      <c r="E12" s="8">
        <v>0</v>
      </c>
      <c r="F12" s="8">
        <v>0</v>
      </c>
      <c r="G12" s="8">
        <v>0</v>
      </c>
      <c r="H12" s="1">
        <f t="shared" si="0"/>
        <v>0</v>
      </c>
    </row>
    <row r="13" spans="1:8">
      <c r="A13" s="28">
        <v>6</v>
      </c>
      <c r="B13" s="2">
        <v>22</v>
      </c>
      <c r="C13" s="2" t="s">
        <v>23</v>
      </c>
      <c r="D13" s="8">
        <v>0</v>
      </c>
      <c r="E13" s="8">
        <v>0</v>
      </c>
      <c r="F13" s="8">
        <v>0</v>
      </c>
      <c r="G13" s="8">
        <v>0</v>
      </c>
      <c r="H13" s="1">
        <f t="shared" si="0"/>
        <v>0</v>
      </c>
    </row>
    <row r="14" spans="1:8">
      <c r="A14" s="28">
        <v>7</v>
      </c>
      <c r="B14" s="2">
        <v>4</v>
      </c>
      <c r="C14" s="2" t="s">
        <v>24</v>
      </c>
      <c r="D14" s="8">
        <v>0</v>
      </c>
      <c r="E14" s="8">
        <v>0</v>
      </c>
      <c r="F14" s="8">
        <v>0</v>
      </c>
      <c r="G14" s="8">
        <v>0</v>
      </c>
      <c r="H14" s="1">
        <f t="shared" si="0"/>
        <v>0</v>
      </c>
    </row>
    <row r="15" spans="1:8">
      <c r="A15" s="28">
        <v>8</v>
      </c>
      <c r="B15" s="2">
        <v>7</v>
      </c>
      <c r="C15" s="2" t="s">
        <v>25</v>
      </c>
      <c r="D15" s="8">
        <v>0</v>
      </c>
      <c r="E15" s="8">
        <v>0</v>
      </c>
      <c r="F15" s="8">
        <v>0</v>
      </c>
      <c r="G15" s="8">
        <v>0</v>
      </c>
      <c r="H15" s="1">
        <f t="shared" si="0"/>
        <v>0</v>
      </c>
    </row>
    <row r="16" spans="1:8" ht="15" thickBot="1">
      <c r="A16" s="29"/>
      <c r="B16" s="22"/>
      <c r="C16" s="22"/>
      <c r="D16" s="22"/>
      <c r="E16" s="22"/>
      <c r="F16" s="22"/>
      <c r="G16" s="22"/>
      <c r="H16" s="23"/>
    </row>
    <row r="17" spans="1:8" ht="15" thickBot="1">
      <c r="A17" s="29"/>
      <c r="B17" s="22"/>
      <c r="C17" s="22"/>
      <c r="D17" s="22"/>
      <c r="E17" s="22"/>
      <c r="F17" s="22"/>
      <c r="G17" s="30" t="s">
        <v>26</v>
      </c>
      <c r="H17" s="31">
        <f>SUM(H8:H15)</f>
        <v>0</v>
      </c>
    </row>
    <row r="18" spans="1:8">
      <c r="A18" s="29"/>
      <c r="B18" s="22"/>
      <c r="C18" s="22"/>
      <c r="D18" s="22"/>
      <c r="E18" s="22"/>
      <c r="F18" s="22"/>
      <c r="G18" s="22"/>
      <c r="H18" s="23"/>
    </row>
    <row r="19" spans="1:8" ht="15" thickBot="1">
      <c r="A19" s="29"/>
      <c r="B19" s="22"/>
      <c r="C19" s="22"/>
      <c r="D19" s="22"/>
      <c r="E19" s="22"/>
      <c r="F19" s="22"/>
      <c r="G19" s="22"/>
      <c r="H19" s="23"/>
    </row>
    <row r="20" spans="1:8">
      <c r="A20" s="29"/>
      <c r="B20" s="22"/>
      <c r="C20" s="22"/>
      <c r="D20" s="22"/>
      <c r="E20" s="22"/>
      <c r="F20" s="22"/>
      <c r="G20" s="32" t="s">
        <v>27</v>
      </c>
      <c r="H20" s="10">
        <v>0</v>
      </c>
    </row>
    <row r="21" spans="1:8">
      <c r="A21" s="29"/>
      <c r="B21" s="22"/>
      <c r="C21" s="22"/>
      <c r="D21" s="22"/>
      <c r="E21" s="22"/>
      <c r="F21" s="22"/>
      <c r="G21" s="34" t="s">
        <v>28</v>
      </c>
      <c r="H21" s="11">
        <v>0</v>
      </c>
    </row>
    <row r="22" spans="1:8" ht="15" thickBot="1">
      <c r="A22" s="29"/>
      <c r="B22" s="22"/>
      <c r="C22" s="22"/>
      <c r="D22" s="22"/>
      <c r="E22" s="22"/>
      <c r="F22" s="22"/>
      <c r="G22" s="36" t="s">
        <v>29</v>
      </c>
      <c r="H22" s="12">
        <v>0</v>
      </c>
    </row>
    <row r="23" spans="1:8" ht="15" thickBot="1">
      <c r="A23" s="29"/>
      <c r="B23" s="22"/>
      <c r="C23" s="22"/>
      <c r="D23" s="22"/>
      <c r="E23" s="22"/>
      <c r="F23" s="22"/>
      <c r="G23" s="22"/>
      <c r="H23" s="23"/>
    </row>
    <row r="24" spans="1:8">
      <c r="A24" s="29"/>
      <c r="B24" s="22"/>
      <c r="C24" s="22"/>
      <c r="D24" s="22"/>
      <c r="E24" s="22"/>
      <c r="F24" s="22"/>
      <c r="G24" s="32" t="s">
        <v>30</v>
      </c>
      <c r="H24" s="33">
        <f>SUM(H17:H22)</f>
        <v>0</v>
      </c>
    </row>
    <row r="25" spans="1:8">
      <c r="A25" s="29"/>
      <c r="B25" s="22"/>
      <c r="C25" s="22"/>
      <c r="D25" s="22"/>
      <c r="E25" s="22"/>
      <c r="F25" s="22"/>
      <c r="G25" s="34" t="s">
        <v>31</v>
      </c>
      <c r="H25" s="35">
        <f>H24*0.25</f>
        <v>0</v>
      </c>
    </row>
    <row r="26" spans="1:8">
      <c r="A26" s="29"/>
      <c r="B26" s="22"/>
      <c r="C26" s="22"/>
      <c r="D26" s="22"/>
      <c r="E26" s="22"/>
      <c r="F26" s="22"/>
      <c r="G26" s="22"/>
      <c r="H26" s="23"/>
    </row>
    <row r="27" spans="1:8">
      <c r="A27" s="29"/>
      <c r="B27" s="22"/>
      <c r="C27" s="22"/>
      <c r="D27" s="22"/>
      <c r="E27" s="22"/>
      <c r="F27" s="22"/>
      <c r="G27" s="22"/>
      <c r="H27" s="23"/>
    </row>
    <row r="28" spans="1:8">
      <c r="A28" s="29"/>
      <c r="B28" s="22"/>
      <c r="C28" s="22"/>
      <c r="D28" s="22"/>
      <c r="E28" s="22"/>
      <c r="F28" s="22"/>
      <c r="G28" s="22"/>
      <c r="H28" s="23"/>
    </row>
    <row r="29" spans="1:8" ht="16.149999999999999" thickBot="1">
      <c r="A29" s="29"/>
      <c r="B29" s="61" t="s">
        <v>32</v>
      </c>
      <c r="C29" s="61"/>
      <c r="D29" s="61"/>
      <c r="E29" s="61"/>
      <c r="F29" s="61"/>
      <c r="G29" s="22"/>
      <c r="H29" s="23"/>
    </row>
    <row r="30" spans="1:8" ht="15" thickBot="1">
      <c r="A30" s="29"/>
      <c r="B30" s="62" t="s">
        <v>33</v>
      </c>
      <c r="C30" s="63"/>
      <c r="D30" s="63"/>
      <c r="E30" s="63"/>
      <c r="F30" s="64"/>
      <c r="G30" s="22"/>
      <c r="H30" s="23"/>
    </row>
    <row r="31" spans="1:8" ht="47.25" customHeight="1">
      <c r="A31" s="29"/>
      <c r="B31" s="65" t="s">
        <v>34</v>
      </c>
      <c r="C31" s="66"/>
      <c r="D31" s="37" t="s">
        <v>35</v>
      </c>
      <c r="E31" s="37" t="s">
        <v>36</v>
      </c>
      <c r="F31" s="38" t="s">
        <v>37</v>
      </c>
      <c r="G31" s="22"/>
      <c r="H31" s="46" t="s">
        <v>38</v>
      </c>
    </row>
    <row r="32" spans="1:8">
      <c r="A32" s="29"/>
      <c r="B32" s="59" t="s">
        <v>39</v>
      </c>
      <c r="C32" s="60"/>
      <c r="D32" s="9">
        <v>0</v>
      </c>
      <c r="E32" s="39">
        <v>100</v>
      </c>
      <c r="F32" s="40">
        <f>D32*E32</f>
        <v>0</v>
      </c>
      <c r="G32" s="22"/>
      <c r="H32" s="47">
        <f>H24+F37</f>
        <v>0</v>
      </c>
    </row>
    <row r="33" spans="1:8">
      <c r="A33" s="29"/>
      <c r="B33" s="59" t="s">
        <v>40</v>
      </c>
      <c r="C33" s="60"/>
      <c r="D33" s="9">
        <v>0</v>
      </c>
      <c r="E33" s="39">
        <v>100</v>
      </c>
      <c r="F33" s="40">
        <f t="shared" ref="F33:F36" si="1">(E33*D33)</f>
        <v>0</v>
      </c>
      <c r="G33" s="22"/>
      <c r="H33" s="48"/>
    </row>
    <row r="34" spans="1:8" ht="15" thickBot="1">
      <c r="A34" s="29"/>
      <c r="B34" s="59"/>
      <c r="C34" s="60"/>
      <c r="D34" s="39">
        <v>0</v>
      </c>
      <c r="E34" s="39">
        <v>0</v>
      </c>
      <c r="F34" s="40">
        <f t="shared" si="1"/>
        <v>0</v>
      </c>
      <c r="G34" s="22"/>
      <c r="H34" s="49"/>
    </row>
    <row r="35" spans="1:8">
      <c r="A35" s="29"/>
      <c r="B35" s="59"/>
      <c r="C35" s="60"/>
      <c r="D35" s="39">
        <v>0</v>
      </c>
      <c r="E35" s="39">
        <v>0</v>
      </c>
      <c r="F35" s="40">
        <f t="shared" si="1"/>
        <v>0</v>
      </c>
      <c r="G35" s="22"/>
      <c r="H35" s="23"/>
    </row>
    <row r="36" spans="1:8">
      <c r="A36" s="29"/>
      <c r="B36" s="59"/>
      <c r="C36" s="60"/>
      <c r="D36" s="39"/>
      <c r="E36" s="39"/>
      <c r="F36" s="40">
        <f t="shared" si="1"/>
        <v>0</v>
      </c>
      <c r="G36" s="22"/>
      <c r="H36" s="23"/>
    </row>
    <row r="37" spans="1:8">
      <c r="A37" s="29"/>
      <c r="B37" s="56" t="s">
        <v>41</v>
      </c>
      <c r="C37" s="57"/>
      <c r="D37" s="57"/>
      <c r="E37" s="58"/>
      <c r="F37" s="41">
        <f>SUM(F32:F36)</f>
        <v>0</v>
      </c>
      <c r="G37" s="22"/>
      <c r="H37" s="23"/>
    </row>
    <row r="38" spans="1:8">
      <c r="A38" s="29"/>
      <c r="B38" s="50" t="s">
        <v>42</v>
      </c>
      <c r="C38" s="51"/>
      <c r="D38" s="51"/>
      <c r="E38" s="52"/>
      <c r="F38" s="40">
        <f>F39-F37</f>
        <v>0</v>
      </c>
      <c r="G38" s="22"/>
      <c r="H38" s="23"/>
    </row>
    <row r="39" spans="1:8" ht="15" thickBot="1">
      <c r="A39" s="42"/>
      <c r="B39" s="53" t="s">
        <v>43</v>
      </c>
      <c r="C39" s="54"/>
      <c r="D39" s="54"/>
      <c r="E39" s="55"/>
      <c r="F39" s="43">
        <f>F37*1.25</f>
        <v>0</v>
      </c>
      <c r="G39" s="44"/>
      <c r="H39" s="45"/>
    </row>
  </sheetData>
  <mergeCells count="11">
    <mergeCell ref="B34:C34"/>
    <mergeCell ref="B29:F29"/>
    <mergeCell ref="B30:F30"/>
    <mergeCell ref="B31:C31"/>
    <mergeCell ref="B32:C32"/>
    <mergeCell ref="B33:C33"/>
    <mergeCell ref="B38:E38"/>
    <mergeCell ref="B39:E39"/>
    <mergeCell ref="B37:E37"/>
    <mergeCell ref="B35:C35"/>
    <mergeCell ref="B36:C3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Myrvold, Tom Johnny</dc:creator>
  <cp:keywords/>
  <dc:description/>
  <cp:lastModifiedBy>Steinsvik, Fredrik</cp:lastModifiedBy>
  <cp:revision/>
  <dcterms:created xsi:type="dcterms:W3CDTF">2026-06-30T07:37:21Z</dcterms:created>
  <dcterms:modified xsi:type="dcterms:W3CDTF">2026-07-03T06:46:00Z</dcterms:modified>
  <cp:category/>
  <cp:contentStatus/>
</cp:coreProperties>
</file>